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24226"/>
  <xr:revisionPtr revIDLastSave="0" documentId="13_ncr:1_{45E6D8EF-BF84-4269-B5D1-5E1303301468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Attachment STF-255-2" sheetId="1" r:id="rId1"/>
  </sheets>
  <definedNames>
    <definedName name="_xlnm.Print_Area" localSheetId="0">'Attachment STF-255-2'!$A$1:$Q$12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2" i="1" l="1"/>
  <c r="M12" i="1"/>
  <c r="E12" i="1"/>
  <c r="H12" i="1"/>
  <c r="L7" i="1"/>
  <c r="L8" i="1"/>
  <c r="L9" i="1"/>
  <c r="L10" i="1"/>
  <c r="K12" i="1"/>
  <c r="J12" i="1"/>
  <c r="I12" i="1"/>
  <c r="G12" i="1"/>
  <c r="F12" i="1"/>
  <c r="D12" i="1"/>
  <c r="C12" i="1"/>
  <c r="B12" i="1"/>
  <c r="L12" i="1" l="1"/>
</calcChain>
</file>

<file path=xl/sharedStrings.xml><?xml version="1.0" encoding="utf-8"?>
<sst xmlns="http://schemas.openxmlformats.org/spreadsheetml/2006/main" count="29" uniqueCount="12">
  <si>
    <t>Residential</t>
  </si>
  <si>
    <t>Commercial</t>
  </si>
  <si>
    <t>Industrial</t>
  </si>
  <si>
    <t>Railroad (MARTA)</t>
  </si>
  <si>
    <t>Lighting</t>
  </si>
  <si>
    <t>(Amounts in Thousands)</t>
  </si>
  <si>
    <t>NCCR Cash Collections by Customer Class</t>
  </si>
  <si>
    <t>January 2011 through April 2024</t>
  </si>
  <si>
    <t>Jan-Feb 2024</t>
  </si>
  <si>
    <t>Actuals</t>
  </si>
  <si>
    <t>Projections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</si>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</sst>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0000_);_(&quot;$&quot;* \(#,##0.00000\);_(&quot;$&quot;* &quot;-&quot;??_);_(@_)"/>
    <numFmt numFmtId="167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5" fontId="0" fillId="0" borderId="0" xfId="2" applyNumberFormat="1" applyFont="1"/>
    <xf numFmtId="164" fontId="0" fillId="0" borderId="0" xfId="1" applyNumberFormat="1" applyFont="1" applyBorder="1"/>
    <xf numFmtId="165" fontId="0" fillId="0" borderId="0" xfId="2" applyNumberFormat="1" applyFont="1" applyFill="1"/>
    <xf numFmtId="164" fontId="0" fillId="0" borderId="0" xfId="1" applyNumberFormat="1" applyFont="1" applyFill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5" fontId="0" fillId="0" borderId="0" xfId="2" applyNumberFormat="1" applyFont="1" applyFill="1" applyBorder="1"/>
    <xf numFmtId="165" fontId="0" fillId="0" borderId="0" xfId="0" applyNumberFormat="1"/>
    <xf numFmtId="164" fontId="0" fillId="0" borderId="1" xfId="0" applyNumberFormat="1" applyBorder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3" fillId="0" borderId="0" xfId="0" applyFont="1" applyAlignment="1">
      <alignment horizontal="center" wrapText="1"/>
    </xf>
    <xf numFmtId="17" fontId="3" fillId="0" borderId="0" xfId="0" applyNumberFormat="1" applyFont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0" borderId="0" xfId="2" applyNumberFormat="1" applyFont="1" applyFill="1" applyAlignment="1">
      <alignment horizontal="center"/>
    </xf>
    <xf numFmtId="165" fontId="0" fillId="0" borderId="1" xfId="2" applyNumberFormat="1" applyFont="1" applyFill="1" applyBorder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urrency" xfId="2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tabSelected="1" zoomScaleNormal="100" workbookViewId="0"/>
  </sheetViews>
  <sheetFormatPr defaultRowHeight="14.5" x14ac:dyDescent="0.35"/>
  <cols>
    <col min="1" max="1" width="19.7265625" customWidth="1"/>
    <col min="2" max="8" width="12" customWidth="1"/>
    <col min="9" max="9" width="11" bestFit="1" customWidth="1"/>
    <col min="10" max="13" width="12.54296875" bestFit="1" customWidth="1"/>
    <col min="14" max="17" width="12.54296875" customWidth="1"/>
  </cols>
  <sheetData>
    <row r="1" spans="1:17" x14ac:dyDescent="0.35">
      <c r="A1" s="1" t="s">
        <v>6</v>
      </c>
    </row>
    <row r="2" spans="1:17" x14ac:dyDescent="0.35">
      <c r="A2" s="1" t="s">
        <v>7</v>
      </c>
    </row>
    <row r="3" spans="1:17" x14ac:dyDescent="0.35">
      <c r="A3" s="1" t="s">
        <v>5</v>
      </c>
    </row>
    <row r="4" spans="1:17" ht="15" thickBot="1" x14ac:dyDescent="0.4">
      <c r="A4" s="1"/>
    </row>
    <row r="5" spans="1:17" ht="15" thickBot="1" x14ac:dyDescent="0.4">
      <c r="B5" s="19" t="s">
        <v>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19" t="s">
        <v>10</v>
      </c>
      <c r="Q5" s="21"/>
    </row>
    <row r="6" spans="1:17" x14ac:dyDescent="0.35">
      <c r="B6" s="2">
        <v>2011</v>
      </c>
      <c r="C6" s="2">
        <v>2012</v>
      </c>
      <c r="D6" s="2">
        <v>2013</v>
      </c>
      <c r="E6" s="2">
        <v>2014</v>
      </c>
      <c r="F6" s="2">
        <v>2015</v>
      </c>
      <c r="G6" s="2">
        <v>2016</v>
      </c>
      <c r="H6" s="2">
        <v>2017</v>
      </c>
      <c r="I6" s="2">
        <v>2018</v>
      </c>
      <c r="J6" s="2">
        <v>2019</v>
      </c>
      <c r="K6" s="2">
        <v>2020</v>
      </c>
      <c r="L6" s="2">
        <v>2021</v>
      </c>
      <c r="M6" s="17">
        <v>2022</v>
      </c>
      <c r="N6" s="17">
        <v>2023</v>
      </c>
      <c r="O6" s="17" t="s">
        <v>8</v>
      </c>
      <c r="P6" s="18">
        <v>45352</v>
      </c>
      <c r="Q6" s="18">
        <v>45383</v>
      </c>
    </row>
    <row r="7" spans="1:17" x14ac:dyDescent="0.35">
      <c r="A7" t="s">
        <v>0</v>
      </c>
      <c r="B7" s="5">
        <v>99241.88351</v>
      </c>
      <c r="C7" s="5">
        <v>110058.70881</v>
      </c>
      <c r="D7" s="5">
        <v>124101.19160999999</v>
      </c>
      <c r="E7" s="5">
        <v>172067.75818</v>
      </c>
      <c r="F7" s="5">
        <v>182265.89491999999</v>
      </c>
      <c r="G7" s="5">
        <v>195391.13759</v>
      </c>
      <c r="H7" s="5">
        <v>185633.69768000001</v>
      </c>
      <c r="I7" s="7">
        <v>177890.89869</v>
      </c>
      <c r="J7" s="7">
        <v>219842.19409</v>
      </c>
      <c r="K7" s="7">
        <v>192926.29563000004</v>
      </c>
      <c r="L7" s="7">
        <f>116917.26218+9944.08953</f>
        <v>126861.35171</v>
      </c>
      <c r="M7" s="7">
        <v>88184.201910000003</v>
      </c>
      <c r="N7" s="7">
        <v>101891.70434000004</v>
      </c>
      <c r="O7" s="22" t="s">
        <v>11</v>
      </c>
      <c r="P7" s="22" t="s">
        <v>11</v>
      </c>
      <c r="Q7" s="22" t="s">
        <v>11</v>
      </c>
    </row>
    <row r="8" spans="1:17" x14ac:dyDescent="0.35">
      <c r="A8" t="s">
        <v>1</v>
      </c>
      <c r="B8" s="3">
        <v>86551.800510000001</v>
      </c>
      <c r="C8" s="3">
        <v>98520.563519999996</v>
      </c>
      <c r="D8" s="3">
        <v>116452.20842</v>
      </c>
      <c r="E8" s="3">
        <v>147052.25268000001</v>
      </c>
      <c r="F8" s="3">
        <v>154765.87572000001</v>
      </c>
      <c r="G8" s="3">
        <v>161250.33861999999</v>
      </c>
      <c r="H8" s="3">
        <v>158426.51534000001</v>
      </c>
      <c r="I8" s="8">
        <v>144292.07425999999</v>
      </c>
      <c r="J8" s="8">
        <v>174957.57333000001</v>
      </c>
      <c r="K8" s="14">
        <v>147750.93537999998</v>
      </c>
      <c r="L8" s="14">
        <f>89087.97144+6802.78255</f>
        <v>95890.753989999997</v>
      </c>
      <c r="M8" s="14">
        <v>66344.273750000022</v>
      </c>
      <c r="N8" s="14">
        <v>77772.41803999999</v>
      </c>
      <c r="O8" s="22" t="s">
        <v>11</v>
      </c>
      <c r="P8" s="22" t="s">
        <v>11</v>
      </c>
      <c r="Q8" s="22" t="s">
        <v>11</v>
      </c>
    </row>
    <row r="9" spans="1:17" x14ac:dyDescent="0.35">
      <c r="A9" t="s">
        <v>2</v>
      </c>
      <c r="B9" s="3">
        <v>25609.699540000001</v>
      </c>
      <c r="C9" s="3">
        <v>29159.526559999998</v>
      </c>
      <c r="D9" s="3">
        <v>34286.714339999999</v>
      </c>
      <c r="E9" s="3">
        <v>42721.87225</v>
      </c>
      <c r="F9" s="3">
        <v>44617.293619999997</v>
      </c>
      <c r="G9" s="3">
        <v>46262.758930000004</v>
      </c>
      <c r="H9" s="3">
        <v>45376.853949999997</v>
      </c>
      <c r="I9" s="8">
        <v>40697.484530000002</v>
      </c>
      <c r="J9" s="8">
        <v>49388.721899999997</v>
      </c>
      <c r="K9" s="14">
        <v>42934.030829999996</v>
      </c>
      <c r="L9" s="14">
        <f>25908.66812+1587.23575</f>
        <v>27495.903869999998</v>
      </c>
      <c r="M9" s="14">
        <v>18567.754250000002</v>
      </c>
      <c r="N9" s="14">
        <v>21496.172580000002</v>
      </c>
      <c r="O9" s="22" t="s">
        <v>11</v>
      </c>
      <c r="P9" s="22" t="s">
        <v>11</v>
      </c>
      <c r="Q9" s="22" t="s">
        <v>11</v>
      </c>
    </row>
    <row r="10" spans="1:17" x14ac:dyDescent="0.35">
      <c r="A10" t="s">
        <v>4</v>
      </c>
      <c r="B10" s="6">
        <v>2948.5641700000001</v>
      </c>
      <c r="C10" s="6">
        <v>3318.4806899999999</v>
      </c>
      <c r="D10" s="6">
        <v>3979.1376</v>
      </c>
      <c r="E10" s="6">
        <v>4830.9344600000004</v>
      </c>
      <c r="F10" s="6">
        <v>4864.2281300000004</v>
      </c>
      <c r="G10" s="6">
        <v>4980.7299599999997</v>
      </c>
      <c r="H10" s="6">
        <v>5040.4179000000004</v>
      </c>
      <c r="I10" s="9">
        <v>4666.28748</v>
      </c>
      <c r="J10" s="9">
        <v>5629.1226700000007</v>
      </c>
      <c r="K10" s="14">
        <v>4896.9682400000002</v>
      </c>
      <c r="L10" s="14">
        <f>2892.32927+222.44714</f>
        <v>3114.7764100000004</v>
      </c>
      <c r="M10" s="14">
        <v>2099.3328400000005</v>
      </c>
      <c r="N10" s="14">
        <v>2437.6407600000002</v>
      </c>
      <c r="O10" s="22" t="s">
        <v>11</v>
      </c>
      <c r="P10" s="22" t="s">
        <v>11</v>
      </c>
      <c r="Q10" s="22" t="s">
        <v>11</v>
      </c>
    </row>
    <row r="11" spans="1:17" x14ac:dyDescent="0.35">
      <c r="A11" t="s">
        <v>3</v>
      </c>
      <c r="B11" s="4">
        <v>307.69495000000001</v>
      </c>
      <c r="C11" s="4">
        <v>358.69979000000001</v>
      </c>
      <c r="D11" s="4">
        <v>429.56801999999999</v>
      </c>
      <c r="E11" s="4">
        <v>294.20438999999999</v>
      </c>
      <c r="F11" s="4">
        <v>288.50193999999999</v>
      </c>
      <c r="G11" s="4">
        <v>291.06547999999998</v>
      </c>
      <c r="H11" s="4">
        <v>288.82101</v>
      </c>
      <c r="I11" s="10">
        <v>258.23865999999998</v>
      </c>
      <c r="J11" s="10">
        <v>315.92080999999996</v>
      </c>
      <c r="K11" s="13">
        <v>284.09762999999998</v>
      </c>
      <c r="L11" s="13">
        <v>189.25839999999999</v>
      </c>
      <c r="M11" s="13">
        <v>128.38554000000002</v>
      </c>
      <c r="N11" s="13">
        <v>147.50033999999999</v>
      </c>
      <c r="O11" s="23" t="s">
        <v>11</v>
      </c>
      <c r="P11" s="23" t="s">
        <v>11</v>
      </c>
      <c r="Q11" s="23" t="s">
        <v>11</v>
      </c>
    </row>
    <row r="12" spans="1:17" x14ac:dyDescent="0.35">
      <c r="B12" s="6">
        <f t="shared" ref="B12:G12" si="0">SUM(B7:B11)</f>
        <v>214659.64267999999</v>
      </c>
      <c r="C12" s="6">
        <f t="shared" si="0"/>
        <v>241415.97937000002</v>
      </c>
      <c r="D12" s="6">
        <f t="shared" si="0"/>
        <v>279248.81998999999</v>
      </c>
      <c r="E12" s="6">
        <f t="shared" si="0"/>
        <v>366967.0219600001</v>
      </c>
      <c r="F12" s="6">
        <f t="shared" si="0"/>
        <v>386801.79433</v>
      </c>
      <c r="G12" s="6">
        <f t="shared" si="0"/>
        <v>408176.03058000002</v>
      </c>
      <c r="H12" s="6">
        <f t="shared" ref="H12:J12" si="1">SUM(H7:H11)</f>
        <v>394766.30588000006</v>
      </c>
      <c r="I12" s="9">
        <f t="shared" si="1"/>
        <v>367804.98361999996</v>
      </c>
      <c r="J12" s="9">
        <f t="shared" si="1"/>
        <v>450133.53280000004</v>
      </c>
      <c r="K12" s="9">
        <f>SUM(K7:K11)</f>
        <v>388792.32770999998</v>
      </c>
      <c r="L12" s="9">
        <f>SUM(L7:L11)</f>
        <v>253552.04438000001</v>
      </c>
      <c r="M12" s="11">
        <f>SUM(M7:M11)</f>
        <v>175323.94829</v>
      </c>
      <c r="N12" s="11">
        <f>SUM(N7:N11)</f>
        <v>203745.43606000004</v>
      </c>
      <c r="O12" s="22" t="s">
        <v>11</v>
      </c>
      <c r="P12" s="22" t="s">
        <v>11</v>
      </c>
      <c r="Q12" s="22" t="s">
        <v>11</v>
      </c>
    </row>
    <row r="14" spans="1:17" x14ac:dyDescent="0.35">
      <c r="J14" s="12"/>
      <c r="K14" s="12"/>
      <c r="L14" s="12"/>
      <c r="M14" s="12"/>
      <c r="N14" s="12"/>
      <c r="O14" s="12"/>
      <c r="P14" s="12"/>
      <c r="Q14" s="12"/>
    </row>
    <row r="15" spans="1:17" x14ac:dyDescent="0.35">
      <c r="J15" s="12"/>
      <c r="K15" s="12"/>
      <c r="L15" s="12"/>
      <c r="M15" s="12"/>
      <c r="N15" s="12"/>
      <c r="O15" s="12"/>
      <c r="P15" s="12"/>
      <c r="Q15" s="12"/>
    </row>
    <row r="17" spans="2:17" x14ac:dyDescent="0.35">
      <c r="E17" s="16"/>
    </row>
    <row r="18" spans="2:17" x14ac:dyDescent="0.35">
      <c r="J18" s="12"/>
      <c r="K18" s="12"/>
      <c r="L18" s="12"/>
      <c r="M18" s="12"/>
      <c r="N18" s="12"/>
      <c r="O18" s="12"/>
      <c r="P18" s="12"/>
      <c r="Q18" s="12"/>
    </row>
    <row r="19" spans="2:17" x14ac:dyDescent="0.35">
      <c r="B19" s="12"/>
      <c r="C19" s="12"/>
      <c r="D19" s="12"/>
      <c r="E19" s="15"/>
      <c r="F19" s="12"/>
      <c r="G19" s="12"/>
      <c r="H19" s="15"/>
      <c r="I19" s="12"/>
      <c r="J19" s="12"/>
      <c r="K19" s="12"/>
      <c r="L19" s="12"/>
      <c r="M19" s="12"/>
      <c r="N19" s="12"/>
      <c r="O19" s="12"/>
      <c r="P19" s="12"/>
      <c r="Q19" s="12"/>
    </row>
    <row r="21" spans="2:17" x14ac:dyDescent="0.35">
      <c r="E21" s="16"/>
    </row>
    <row r="22" spans="2:17" x14ac:dyDescent="0.35">
      <c r="E22" s="16"/>
    </row>
    <row r="23" spans="2:17" x14ac:dyDescent="0.35">
      <c r="E23" s="16"/>
    </row>
    <row r="24" spans="2:17" x14ac:dyDescent="0.35">
      <c r="E24" s="16"/>
    </row>
    <row r="25" spans="2:17" x14ac:dyDescent="0.35">
      <c r="E25" s="16"/>
    </row>
    <row r="26" spans="2:17" x14ac:dyDescent="0.35">
      <c r="E26" s="16"/>
    </row>
    <row r="27" spans="2:17" x14ac:dyDescent="0.35">
      <c r="E27" s="16"/>
    </row>
    <row r="28" spans="2:17" x14ac:dyDescent="0.35">
      <c r="E28" s="16"/>
    </row>
  </sheetData>
  <mergeCells count="2">
    <mergeCell ref="B5:O5"/>
    <mergeCell ref="P5:Q5"/>
  </mergeCells>
  <pageMargins left="0.7" right="0.7" top="0.75" bottom="0.75" header="0.3" footer="0.3"/>
  <pageSetup scale="57" orientation="landscape" horizontalDpi="200" verticalDpi="200" r:id="rId1"/>
  <headerFooter>
    <oddHeader>&amp;L&amp;"-,Bold"&amp;12PD Attachment STF-255-2&amp;C&amp;"-,Bold"&amp;12&amp;K000000PUBLIC DISCLOSURE</oddHeader>
  </headerFooter>
  <ignoredErrors>
    <ignoredError sqref="B12:N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STF-255-2</vt:lpstr>
      <vt:lpstr>'Attachment STF-255-2'!Print_Area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2024-03-31T15:32:48Z</dcterms:created>
  <dcterms:modified xsi:type="dcterms:W3CDTF">2024-03-31T15:32:53Z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